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JPE\Javna_Narocila\JAVNA NAROČILA 2026\SPV\ENLJ-SPV-288-26 Dobava kemikalij Hach Lange\"/>
    </mc:Choice>
  </mc:AlternateContent>
  <xr:revisionPtr revIDLastSave="0" documentId="13_ncr:1_{5CED187D-183C-4894-90E8-A9EED7373C5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2" r:id="rId1"/>
  </sheets>
  <definedNames>
    <definedName name="_xlnm.Print_Area" localSheetId="0">List1!$A$1:$J$47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37" i="2" l="1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7" i="2" l="1"/>
  <c r="H8" i="2"/>
  <c r="H9" i="2"/>
  <c r="H10" i="2"/>
  <c r="H11" i="2"/>
  <c r="H12" i="2"/>
  <c r="H13" i="2"/>
  <c r="H14" i="2"/>
  <c r="H15" i="2"/>
  <c r="H16" i="2"/>
  <c r="H17" i="2"/>
  <c r="H18" i="2"/>
  <c r="H19" i="2"/>
  <c r="H6" i="2"/>
  <c r="H38" i="2" l="1"/>
</calcChain>
</file>

<file path=xl/sharedStrings.xml><?xml version="1.0" encoding="utf-8"?>
<sst xmlns="http://schemas.openxmlformats.org/spreadsheetml/2006/main" count="134" uniqueCount="103">
  <si>
    <t>Enota mere</t>
  </si>
  <si>
    <t>Zap. št.</t>
  </si>
  <si>
    <t>Cena na enoto mere v EUR brez DDV</t>
  </si>
  <si>
    <t>Skupaj v EUR brez DDV</t>
  </si>
  <si>
    <t>Priloga 2/1</t>
  </si>
  <si>
    <t>V/Na _______________, dne_________________</t>
  </si>
  <si>
    <t>Žig ponudnika:</t>
  </si>
  <si>
    <t>Naziv</t>
  </si>
  <si>
    <t>(naziv ponudnika)</t>
  </si>
  <si>
    <t>(ime in priimek ter podpis odgovorne osebe)</t>
  </si>
  <si>
    <t>_______________________________________________________________</t>
  </si>
  <si>
    <t>____________________________________________________</t>
  </si>
  <si>
    <t>Material</t>
  </si>
  <si>
    <t>Proizvajalec</t>
  </si>
  <si>
    <t>kos</t>
  </si>
  <si>
    <t>3M KCL 500mL 363140,00500 HACH</t>
  </si>
  <si>
    <t>Hach, 363140,00500</t>
  </si>
  <si>
    <t>ADAPTER MERCK DIPA 09073=C=0350 HACH</t>
  </si>
  <si>
    <t>Hach, 09073=C=0350</t>
  </si>
  <si>
    <t>ELEKTRODA KISIK NTC SEN.09182=A=1000HACH</t>
  </si>
  <si>
    <t>Hach, 09182=A=1000</t>
  </si>
  <si>
    <t>ELEKTRODA PH 8362 ONLINE HACH</t>
  </si>
  <si>
    <t>Hach, 08362=A=2000</t>
  </si>
  <si>
    <t>ELEKTRODA PH PHC28101 HACH</t>
  </si>
  <si>
    <t>Hach, PHC28101</t>
  </si>
  <si>
    <t>ELEKTRODA PREVODNOST 08310=A=0000 HACH</t>
  </si>
  <si>
    <t>Hach, 08310=A=0000</t>
  </si>
  <si>
    <t>ELEKTROLIT ZA KISIK 9582 SC</t>
  </si>
  <si>
    <t>Hach, Z09181=A=3600</t>
  </si>
  <si>
    <t>HIDRAZIN KIVETNI TESTI</t>
  </si>
  <si>
    <t>Hach, LCW025</t>
  </si>
  <si>
    <t>KIVETA 1 INČNA 2495402</t>
  </si>
  <si>
    <t>Hach, 2495402</t>
  </si>
  <si>
    <t>KIVETA VIALA 24ML PK/10</t>
  </si>
  <si>
    <t>Hach, 1497054</t>
  </si>
  <si>
    <t>KIVETNI TESTI AOX</t>
  </si>
  <si>
    <t>Hach, LCK390.00</t>
  </si>
  <si>
    <t>MEMB. O2 9582SC 4 KOS 09185=A=3500 HACH</t>
  </si>
  <si>
    <t>Hach, 09185=A=3500</t>
  </si>
  <si>
    <t>MEŠALNA PALČKA W-4510-001-FF HACH NA</t>
  </si>
  <si>
    <t>Hach, W-4510-011-FF</t>
  </si>
  <si>
    <t>NATRIJEV NITRAT 0,5M 500 mL 2507149</t>
  </si>
  <si>
    <t>Hach, 2507149</t>
  </si>
  <si>
    <t>PODLOŽKA POKR STEK. DIPA 8417200 HACH Na</t>
  </si>
  <si>
    <t>Hach, 8417200</t>
  </si>
  <si>
    <t>RAZTOPINA FENOL 211220</t>
  </si>
  <si>
    <t>Hach, 211220</t>
  </si>
  <si>
    <t>REAGENT BAKER 0,002 – 0,21 mg/L</t>
  </si>
  <si>
    <t>Hach, 2603300</t>
  </si>
  <si>
    <t>REAGENT BROMOVA VODA 221120</t>
  </si>
  <si>
    <t>Hach, 221120</t>
  </si>
  <si>
    <t>REAGENT CITRIC ACID 2254249</t>
  </si>
  <si>
    <t>Hach, 2254249</t>
  </si>
  <si>
    <t>REAGENT HIDRAZIN 0-0,5 mg/L 179032</t>
  </si>
  <si>
    <t>Hach, 179032</t>
  </si>
  <si>
    <t>REAGENT KARBOHIDRAZID 2446600</t>
  </si>
  <si>
    <t>Hach, 2446600</t>
  </si>
  <si>
    <t>REAGENT KLORID 0,1 – 25 mg/L</t>
  </si>
  <si>
    <t>Hach, 2319800</t>
  </si>
  <si>
    <t>REAGENT NITRIT 2107569</t>
  </si>
  <si>
    <t>Hach, 2107569</t>
  </si>
  <si>
    <t>REAGENT PORFIRIN 1 2187469</t>
  </si>
  <si>
    <t>Hach, 2187469</t>
  </si>
  <si>
    <t>REAGENT SiILICIJ 0,003 – 1 mg/L</t>
  </si>
  <si>
    <t>Hach, 2678500</t>
  </si>
  <si>
    <t>REAGENT SILICIJ 0,009 1 – 100 mg/L</t>
  </si>
  <si>
    <t>Hach, 2429600</t>
  </si>
  <si>
    <t>REAKCIJSKE KIVETE S POKROVČKI</t>
  </si>
  <si>
    <t>Hach, LZP065</t>
  </si>
  <si>
    <t>REGAENTI ZA SILIKOSTAT 5500 SC</t>
  </si>
  <si>
    <t>Hach, 6783600</t>
  </si>
  <si>
    <t>SET ZA KIVETNE TESTE AOX</t>
  </si>
  <si>
    <t>Hach, LZC905</t>
  </si>
  <si>
    <t>STANDARD AOX</t>
  </si>
  <si>
    <t>Hach, LCA390</t>
  </si>
  <si>
    <t>STANDARD NA 10 PPM 2835153 HACH NA</t>
  </si>
  <si>
    <t>Hach, 2835153</t>
  </si>
  <si>
    <t>TRAKOVI ZA KLOR 2751340 HACH</t>
  </si>
  <si>
    <t xml:space="preserve">HACH, 2751340 </t>
  </si>
  <si>
    <t>3030458</t>
  </si>
  <si>
    <t>3030459</t>
  </si>
  <si>
    <t>3023437</t>
  </si>
  <si>
    <t>3021485</t>
  </si>
  <si>
    <t>3020040</t>
  </si>
  <si>
    <t>3030527</t>
  </si>
  <si>
    <t>3021517</t>
  </si>
  <si>
    <t>3014895</t>
  </si>
  <si>
    <t>3021516</t>
  </si>
  <si>
    <t>3021396</t>
  </si>
  <si>
    <t>3021309</t>
  </si>
  <si>
    <t>3014906</t>
  </si>
  <si>
    <t>3023805</t>
  </si>
  <si>
    <t>3014893</t>
  </si>
  <si>
    <t>3014894</t>
  </si>
  <si>
    <t>3014907</t>
  </si>
  <si>
    <t>3020043</t>
  </si>
  <si>
    <t>3020039</t>
  </si>
  <si>
    <t>Proizvajalec, kataloška št. ali enakovredni material</t>
  </si>
  <si>
    <t>SKUPAJ v EUR brez DDV za obdobje 15 (petnajst) mesecev:</t>
  </si>
  <si>
    <t>Predvidena količina za obdobje 15 (petnajst) mesecev</t>
  </si>
  <si>
    <t>ENLJ-SPV-288-26 ponudbeni predračun</t>
  </si>
  <si>
    <t>Dobava kemikalij Hach Lange</t>
  </si>
  <si>
    <t>Kataloška številka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</si>
</sst>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.00\ &quot;€&quot;"/>
  </numFmts>
  <fonts count="6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Open Sans"/>
      <family val="2"/>
      <charset val="238"/>
    </font>
    <font>
      <sz val="10"/>
      <color theme="1"/>
      <name val="Open Sans"/>
      <family val="2"/>
      <charset val="238"/>
    </font>
    <font>
      <sz val="10"/>
      <name val="Open Sans"/>
      <family val="2"/>
      <charset val="238"/>
    </font>
    <font>
      <sz val="10"/>
      <color rgb="FFFF0000"/>
      <name val="Open Sans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38">
    <xf numFmtId="0" fontId="0" fillId="0" borderId="0" xfId="0"/>
    <xf numFmtId="4" fontId="2" fillId="2" borderId="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right" vertical="center"/>
    </xf>
    <xf numFmtId="4" fontId="1" fillId="0" borderId="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vertical="center"/>
    </xf>
    <xf numFmtId="0" fontId="2" fillId="0" borderId="0" xfId="0" applyNumberFormat="1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2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Border="1" applyAlignment="1" applyProtection="1">
      <alignment horizontal="center" vertical="center"/>
      <protection locked="0"/>
    </xf>
    <xf numFmtId="165" fontId="3" fillId="0" borderId="0" xfId="0" applyNumberFormat="1" applyFont="1" applyBorder="1" applyAlignment="1" applyProtection="1">
      <alignment horizontal="center" vertical="center"/>
      <protection locked="0"/>
    </xf>
    <xf numFmtId="164" fontId="4" fillId="0" borderId="0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2" xfId="0" applyNumberFormat="1" applyFont="1" applyBorder="1" applyAlignment="1" applyProtection="1">
      <alignment horizontal="left" vertical="center"/>
    </xf>
    <xf numFmtId="0" fontId="1" fillId="0" borderId="4" xfId="0" applyNumberFormat="1" applyFont="1" applyBorder="1" applyAlignment="1" applyProtection="1">
      <alignment horizontal="left" vertical="center"/>
    </xf>
    <xf numFmtId="0" fontId="2" fillId="0" borderId="3" xfId="0" applyNumberFormat="1" applyFont="1" applyBorder="1" applyAlignment="1" applyProtection="1">
      <alignment vertical="center"/>
    </xf>
    <xf numFmtId="0" fontId="2" fillId="0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0" borderId="1" xfId="1" applyFont="1" applyFill="1" applyBorder="1" applyAlignment="1" applyProtection="1">
      <alignment vertical="center"/>
    </xf>
  </cellXfs>
  <cellStyles count="2">
    <cellStyle name="Navadno" xfId="0" builtinId="0"/>
    <cellStyle name="Navadno 2" xfId="1" xr:uid="{3C403038-06C5-4D22-9E8C-738C74894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2"/>
  <sheetViews>
    <sheetView tabSelected="1" zoomScaleNormal="100" workbookViewId="0"/>
  </sheetViews>
  <sheetFormatPr defaultColWidth="44.28515625" defaultRowHeight="15" x14ac:dyDescent="0.25"/>
  <cols>
    <col min="1" max="1" width="7.42578125" style="20" customWidth="1"/>
    <col min="2" max="2" width="42.85546875" style="15" bestFit="1" customWidth="1"/>
    <col min="3" max="3" width="29.140625" style="15" customWidth="1"/>
    <col min="4" max="4" width="9" style="15" bestFit="1" customWidth="1"/>
    <col min="5" max="5" width="11.85546875" style="20" customWidth="1"/>
    <col min="6" max="6" width="10.7109375" style="20" customWidth="1"/>
    <col min="7" max="7" width="17.140625" style="20" customWidth="1"/>
    <col min="8" max="8" width="16.140625" style="20" customWidth="1"/>
    <col min="9" max="9" width="30.85546875" style="15" customWidth="1"/>
    <col min="10" max="10" width="30.5703125" style="15" customWidth="1"/>
    <col min="11" max="16384" width="44.28515625" style="15"/>
  </cols>
  <sheetData>
    <row r="1" spans="1:10" x14ac:dyDescent="0.25">
      <c r="A1" s="13" t="s">
        <v>100</v>
      </c>
      <c r="B1" s="14"/>
      <c r="C1" s="14"/>
      <c r="D1" s="14"/>
      <c r="E1" s="14"/>
      <c r="F1" s="14"/>
      <c r="G1" s="14"/>
    </row>
    <row r="2" spans="1:10" x14ac:dyDescent="0.25">
      <c r="A2" s="16"/>
      <c r="B2" s="17"/>
      <c r="C2" s="17"/>
      <c r="D2" s="17"/>
      <c r="E2" s="14"/>
      <c r="F2" s="14"/>
      <c r="G2" s="14"/>
      <c r="H2" s="15"/>
      <c r="J2" s="31" t="s">
        <v>4</v>
      </c>
    </row>
    <row r="3" spans="1:10" x14ac:dyDescent="0.25">
      <c r="A3" s="16" t="s">
        <v>101</v>
      </c>
      <c r="B3" s="17"/>
      <c r="C3" s="17"/>
      <c r="D3" s="17"/>
      <c r="E3" s="14"/>
      <c r="F3" s="14"/>
      <c r="G3" s="14"/>
      <c r="H3" s="11"/>
    </row>
    <row r="4" spans="1:10" x14ac:dyDescent="0.25">
      <c r="A4" s="18"/>
      <c r="B4" s="19"/>
      <c r="C4" s="19"/>
      <c r="D4" s="19"/>
      <c r="E4" s="11"/>
      <c r="F4" s="11"/>
      <c r="G4" s="11"/>
      <c r="H4" s="11"/>
    </row>
    <row r="5" spans="1:10" ht="75" x14ac:dyDescent="0.25">
      <c r="A5" s="5" t="s">
        <v>1</v>
      </c>
      <c r="B5" s="6" t="s">
        <v>7</v>
      </c>
      <c r="C5" s="5" t="s">
        <v>97</v>
      </c>
      <c r="D5" s="6" t="s">
        <v>12</v>
      </c>
      <c r="E5" s="5" t="s">
        <v>99</v>
      </c>
      <c r="F5" s="5" t="s">
        <v>0</v>
      </c>
      <c r="G5" s="5" t="s">
        <v>2</v>
      </c>
      <c r="H5" s="5" t="s">
        <v>3</v>
      </c>
      <c r="I5" s="5" t="s">
        <v>13</v>
      </c>
      <c r="J5" s="5" t="s">
        <v>102</v>
      </c>
    </row>
    <row r="6" spans="1:10" x14ac:dyDescent="0.25">
      <c r="A6" s="7">
        <v>1</v>
      </c>
      <c r="B6" s="25" t="s">
        <v>15</v>
      </c>
      <c r="C6" s="35" t="s">
        <v>16</v>
      </c>
      <c r="D6" s="12">
        <v>3031087</v>
      </c>
      <c r="E6" s="8">
        <v>10</v>
      </c>
      <c r="F6" s="8" t="s">
        <v>14</v>
      </c>
      <c r="G6" s="1"/>
      <c r="H6" s="9">
        <f>E6*G6</f>
        <v>0</v>
      </c>
      <c r="I6" s="36"/>
      <c r="J6" s="36"/>
    </row>
    <row r="7" spans="1:10" x14ac:dyDescent="0.25">
      <c r="A7" s="7">
        <v>2</v>
      </c>
      <c r="B7" s="25" t="s">
        <v>17</v>
      </c>
      <c r="C7" s="35" t="s">
        <v>18</v>
      </c>
      <c r="D7" s="12">
        <v>3030266</v>
      </c>
      <c r="E7" s="8">
        <v>2</v>
      </c>
      <c r="F7" s="8" t="s">
        <v>14</v>
      </c>
      <c r="G7" s="1"/>
      <c r="H7" s="9">
        <f t="shared" ref="H7:H37" si="0">E7*G7</f>
        <v>0</v>
      </c>
      <c r="I7" s="36"/>
      <c r="J7" s="36"/>
    </row>
    <row r="8" spans="1:10" x14ac:dyDescent="0.25">
      <c r="A8" s="7">
        <v>3</v>
      </c>
      <c r="B8" s="25" t="s">
        <v>19</v>
      </c>
      <c r="C8" s="35" t="s">
        <v>20</v>
      </c>
      <c r="D8" s="12" t="s">
        <v>79</v>
      </c>
      <c r="E8" s="8">
        <v>8</v>
      </c>
      <c r="F8" s="8" t="s">
        <v>14</v>
      </c>
      <c r="G8" s="1"/>
      <c r="H8" s="9">
        <f t="shared" si="0"/>
        <v>0</v>
      </c>
      <c r="I8" s="36"/>
      <c r="J8" s="36"/>
    </row>
    <row r="9" spans="1:10" x14ac:dyDescent="0.25">
      <c r="A9" s="7">
        <v>4</v>
      </c>
      <c r="B9" s="25" t="s">
        <v>21</v>
      </c>
      <c r="C9" s="35" t="s">
        <v>22</v>
      </c>
      <c r="D9" s="12">
        <v>3031089</v>
      </c>
      <c r="E9" s="8">
        <v>8</v>
      </c>
      <c r="F9" s="8" t="s">
        <v>14</v>
      </c>
      <c r="G9" s="1"/>
      <c r="H9" s="9">
        <f t="shared" si="0"/>
        <v>0</v>
      </c>
      <c r="I9" s="36"/>
      <c r="J9" s="36"/>
    </row>
    <row r="10" spans="1:10" x14ac:dyDescent="0.25">
      <c r="A10" s="7">
        <v>5</v>
      </c>
      <c r="B10" s="25" t="s">
        <v>23</v>
      </c>
      <c r="C10" s="35" t="s">
        <v>24</v>
      </c>
      <c r="D10" s="12">
        <v>3029808</v>
      </c>
      <c r="E10" s="8">
        <v>4</v>
      </c>
      <c r="F10" s="8" t="s">
        <v>14</v>
      </c>
      <c r="G10" s="1"/>
      <c r="H10" s="9">
        <f t="shared" si="0"/>
        <v>0</v>
      </c>
      <c r="I10" s="36"/>
      <c r="J10" s="36"/>
    </row>
    <row r="11" spans="1:10" x14ac:dyDescent="0.25">
      <c r="A11" s="7">
        <v>6</v>
      </c>
      <c r="B11" s="25" t="s">
        <v>25</v>
      </c>
      <c r="C11" s="35" t="s">
        <v>26</v>
      </c>
      <c r="D11" s="12" t="s">
        <v>80</v>
      </c>
      <c r="E11" s="8">
        <v>4</v>
      </c>
      <c r="F11" s="8" t="s">
        <v>14</v>
      </c>
      <c r="G11" s="1"/>
      <c r="H11" s="9">
        <f t="shared" si="0"/>
        <v>0</v>
      </c>
      <c r="I11" s="36"/>
      <c r="J11" s="36"/>
    </row>
    <row r="12" spans="1:10" x14ac:dyDescent="0.25">
      <c r="A12" s="7">
        <v>7</v>
      </c>
      <c r="B12" s="25" t="s">
        <v>27</v>
      </c>
      <c r="C12" s="35" t="s">
        <v>28</v>
      </c>
      <c r="D12" s="12">
        <v>3028172</v>
      </c>
      <c r="E12" s="8">
        <v>10</v>
      </c>
      <c r="F12" s="8" t="s">
        <v>14</v>
      </c>
      <c r="G12" s="1"/>
      <c r="H12" s="9">
        <f t="shared" si="0"/>
        <v>0</v>
      </c>
      <c r="I12" s="36"/>
      <c r="J12" s="36"/>
    </row>
    <row r="13" spans="1:10" x14ac:dyDescent="0.25">
      <c r="A13" s="7">
        <v>8</v>
      </c>
      <c r="B13" s="25" t="s">
        <v>29</v>
      </c>
      <c r="C13" s="25" t="s">
        <v>30</v>
      </c>
      <c r="D13" s="12" t="s">
        <v>81</v>
      </c>
      <c r="E13" s="8">
        <v>2</v>
      </c>
      <c r="F13" s="8" t="s">
        <v>14</v>
      </c>
      <c r="G13" s="1"/>
      <c r="H13" s="9">
        <f t="shared" si="0"/>
        <v>0</v>
      </c>
      <c r="I13" s="36"/>
      <c r="J13" s="36"/>
    </row>
    <row r="14" spans="1:10" x14ac:dyDescent="0.25">
      <c r="A14" s="7">
        <v>9</v>
      </c>
      <c r="B14" s="25" t="s">
        <v>31</v>
      </c>
      <c r="C14" s="25" t="s">
        <v>32</v>
      </c>
      <c r="D14" s="12" t="s">
        <v>82</v>
      </c>
      <c r="E14" s="8">
        <v>2</v>
      </c>
      <c r="F14" s="8" t="s">
        <v>14</v>
      </c>
      <c r="G14" s="1"/>
      <c r="H14" s="9">
        <f t="shared" si="0"/>
        <v>0</v>
      </c>
      <c r="I14" s="36"/>
      <c r="J14" s="36"/>
    </row>
    <row r="15" spans="1:10" x14ac:dyDescent="0.25">
      <c r="A15" s="7">
        <v>10</v>
      </c>
      <c r="B15" s="25" t="s">
        <v>33</v>
      </c>
      <c r="C15" s="25" t="s">
        <v>34</v>
      </c>
      <c r="D15" s="12">
        <v>3026614</v>
      </c>
      <c r="E15" s="8">
        <v>2</v>
      </c>
      <c r="F15" s="8" t="s">
        <v>14</v>
      </c>
      <c r="G15" s="1"/>
      <c r="H15" s="9">
        <f t="shared" si="0"/>
        <v>0</v>
      </c>
      <c r="I15" s="36"/>
      <c r="J15" s="36"/>
    </row>
    <row r="16" spans="1:10" x14ac:dyDescent="0.25">
      <c r="A16" s="7">
        <v>11</v>
      </c>
      <c r="B16" s="25" t="s">
        <v>35</v>
      </c>
      <c r="C16" s="25" t="s">
        <v>36</v>
      </c>
      <c r="D16" s="12" t="s">
        <v>83</v>
      </c>
      <c r="E16" s="8">
        <v>2</v>
      </c>
      <c r="F16" s="8" t="s">
        <v>14</v>
      </c>
      <c r="G16" s="1"/>
      <c r="H16" s="9">
        <f t="shared" si="0"/>
        <v>0</v>
      </c>
      <c r="I16" s="36"/>
      <c r="J16" s="36"/>
    </row>
    <row r="17" spans="1:10" x14ac:dyDescent="0.25">
      <c r="A17" s="7">
        <v>12</v>
      </c>
      <c r="B17" s="25" t="s">
        <v>37</v>
      </c>
      <c r="C17" s="35" t="s">
        <v>38</v>
      </c>
      <c r="D17" s="12" t="s">
        <v>84</v>
      </c>
      <c r="E17" s="8">
        <v>4</v>
      </c>
      <c r="F17" s="8" t="s">
        <v>14</v>
      </c>
      <c r="G17" s="1"/>
      <c r="H17" s="9">
        <f t="shared" si="0"/>
        <v>0</v>
      </c>
      <c r="I17" s="36"/>
      <c r="J17" s="36"/>
    </row>
    <row r="18" spans="1:10" x14ac:dyDescent="0.25">
      <c r="A18" s="7">
        <v>13</v>
      </c>
      <c r="B18" s="25" t="s">
        <v>39</v>
      </c>
      <c r="C18" s="35" t="s">
        <v>40</v>
      </c>
      <c r="D18" s="12">
        <v>3030223</v>
      </c>
      <c r="E18" s="8">
        <v>4</v>
      </c>
      <c r="F18" s="8" t="s">
        <v>14</v>
      </c>
      <c r="G18" s="1"/>
      <c r="H18" s="9">
        <f t="shared" si="0"/>
        <v>0</v>
      </c>
      <c r="I18" s="36"/>
      <c r="J18" s="36"/>
    </row>
    <row r="19" spans="1:10" x14ac:dyDescent="0.25">
      <c r="A19" s="7">
        <v>14</v>
      </c>
      <c r="B19" s="25" t="s">
        <v>41</v>
      </c>
      <c r="C19" s="35" t="s">
        <v>42</v>
      </c>
      <c r="D19" s="12">
        <v>3030219</v>
      </c>
      <c r="E19" s="8">
        <v>8</v>
      </c>
      <c r="F19" s="8" t="s">
        <v>14</v>
      </c>
      <c r="G19" s="1"/>
      <c r="H19" s="9">
        <f t="shared" si="0"/>
        <v>0</v>
      </c>
      <c r="I19" s="36"/>
      <c r="J19" s="36"/>
    </row>
    <row r="20" spans="1:10" x14ac:dyDescent="0.25">
      <c r="A20" s="7">
        <v>15</v>
      </c>
      <c r="B20" s="25" t="s">
        <v>43</v>
      </c>
      <c r="C20" s="35" t="s">
        <v>44</v>
      </c>
      <c r="D20" s="12">
        <v>3030222</v>
      </c>
      <c r="E20" s="8">
        <v>2</v>
      </c>
      <c r="F20" s="8" t="s">
        <v>14</v>
      </c>
      <c r="G20" s="1"/>
      <c r="H20" s="9">
        <f t="shared" si="0"/>
        <v>0</v>
      </c>
      <c r="I20" s="36"/>
      <c r="J20" s="36"/>
    </row>
    <row r="21" spans="1:10" x14ac:dyDescent="0.25">
      <c r="A21" s="7">
        <v>16</v>
      </c>
      <c r="B21" s="25" t="s">
        <v>45</v>
      </c>
      <c r="C21" s="25" t="s">
        <v>46</v>
      </c>
      <c r="D21" s="12" t="s">
        <v>85</v>
      </c>
      <c r="E21" s="8">
        <v>2</v>
      </c>
      <c r="F21" s="8" t="s">
        <v>14</v>
      </c>
      <c r="G21" s="1"/>
      <c r="H21" s="9">
        <f t="shared" si="0"/>
        <v>0</v>
      </c>
      <c r="I21" s="36"/>
      <c r="J21" s="36"/>
    </row>
    <row r="22" spans="1:10" x14ac:dyDescent="0.25">
      <c r="A22" s="7">
        <v>17</v>
      </c>
      <c r="B22" s="25" t="s">
        <v>47</v>
      </c>
      <c r="C22" s="37" t="s">
        <v>48</v>
      </c>
      <c r="D22" s="12" t="s">
        <v>86</v>
      </c>
      <c r="E22" s="8">
        <v>2</v>
      </c>
      <c r="F22" s="8" t="s">
        <v>14</v>
      </c>
      <c r="G22" s="1"/>
      <c r="H22" s="9">
        <f t="shared" si="0"/>
        <v>0</v>
      </c>
      <c r="I22" s="36"/>
      <c r="J22" s="36"/>
    </row>
    <row r="23" spans="1:10" x14ac:dyDescent="0.25">
      <c r="A23" s="7">
        <v>18</v>
      </c>
      <c r="B23" s="25" t="s">
        <v>49</v>
      </c>
      <c r="C23" s="25" t="s">
        <v>50</v>
      </c>
      <c r="D23" s="12" t="s">
        <v>87</v>
      </c>
      <c r="E23" s="8">
        <v>2</v>
      </c>
      <c r="F23" s="8" t="s">
        <v>14</v>
      </c>
      <c r="G23" s="1"/>
      <c r="H23" s="9">
        <f t="shared" si="0"/>
        <v>0</v>
      </c>
      <c r="I23" s="36"/>
      <c r="J23" s="36"/>
    </row>
    <row r="24" spans="1:10" x14ac:dyDescent="0.25">
      <c r="A24" s="7">
        <v>19</v>
      </c>
      <c r="B24" s="25" t="s">
        <v>51</v>
      </c>
      <c r="C24" s="25" t="s">
        <v>52</v>
      </c>
      <c r="D24" s="12" t="s">
        <v>88</v>
      </c>
      <c r="E24" s="8">
        <v>2</v>
      </c>
      <c r="F24" s="8" t="s">
        <v>14</v>
      </c>
      <c r="G24" s="1"/>
      <c r="H24" s="9">
        <f t="shared" si="0"/>
        <v>0</v>
      </c>
      <c r="I24" s="36"/>
      <c r="J24" s="36"/>
    </row>
    <row r="25" spans="1:10" x14ac:dyDescent="0.25">
      <c r="A25" s="7">
        <v>20</v>
      </c>
      <c r="B25" s="25" t="s">
        <v>53</v>
      </c>
      <c r="C25" s="25" t="s">
        <v>54</v>
      </c>
      <c r="D25" s="12" t="s">
        <v>89</v>
      </c>
      <c r="E25" s="8">
        <v>2</v>
      </c>
      <c r="F25" s="8" t="s">
        <v>14</v>
      </c>
      <c r="G25" s="1"/>
      <c r="H25" s="9">
        <f t="shared" si="0"/>
        <v>0</v>
      </c>
      <c r="I25" s="36"/>
      <c r="J25" s="36"/>
    </row>
    <row r="26" spans="1:10" x14ac:dyDescent="0.25">
      <c r="A26" s="7">
        <v>21</v>
      </c>
      <c r="B26" s="25" t="s">
        <v>55</v>
      </c>
      <c r="C26" s="25" t="s">
        <v>56</v>
      </c>
      <c r="D26" s="12">
        <v>3025114</v>
      </c>
      <c r="E26" s="8">
        <v>2</v>
      </c>
      <c r="F26" s="8" t="s">
        <v>14</v>
      </c>
      <c r="G26" s="1"/>
      <c r="H26" s="9">
        <f t="shared" si="0"/>
        <v>0</v>
      </c>
      <c r="I26" s="36"/>
      <c r="J26" s="36"/>
    </row>
    <row r="27" spans="1:10" x14ac:dyDescent="0.25">
      <c r="A27" s="7">
        <v>22</v>
      </c>
      <c r="B27" s="25" t="s">
        <v>57</v>
      </c>
      <c r="C27" s="37" t="s">
        <v>58</v>
      </c>
      <c r="D27" s="12" t="s">
        <v>90</v>
      </c>
      <c r="E27" s="8">
        <v>10</v>
      </c>
      <c r="F27" s="8" t="s">
        <v>14</v>
      </c>
      <c r="G27" s="1"/>
      <c r="H27" s="9">
        <f t="shared" si="0"/>
        <v>0</v>
      </c>
      <c r="I27" s="36"/>
      <c r="J27" s="36"/>
    </row>
    <row r="28" spans="1:10" x14ac:dyDescent="0.25">
      <c r="A28" s="7">
        <v>23</v>
      </c>
      <c r="B28" s="25" t="s">
        <v>59</v>
      </c>
      <c r="C28" s="25" t="s">
        <v>60</v>
      </c>
      <c r="D28" s="12" t="s">
        <v>91</v>
      </c>
      <c r="E28" s="8">
        <v>2</v>
      </c>
      <c r="F28" s="8" t="s">
        <v>14</v>
      </c>
      <c r="G28" s="1"/>
      <c r="H28" s="9">
        <f t="shared" si="0"/>
        <v>0</v>
      </c>
      <c r="I28" s="36"/>
      <c r="J28" s="36"/>
    </row>
    <row r="29" spans="1:10" x14ac:dyDescent="0.25">
      <c r="A29" s="7">
        <v>24</v>
      </c>
      <c r="B29" s="25" t="s">
        <v>61</v>
      </c>
      <c r="C29" s="25" t="s">
        <v>62</v>
      </c>
      <c r="D29" s="12">
        <v>3026791</v>
      </c>
      <c r="E29" s="8">
        <v>2</v>
      </c>
      <c r="F29" s="8" t="s">
        <v>14</v>
      </c>
      <c r="G29" s="1"/>
      <c r="H29" s="9">
        <f t="shared" si="0"/>
        <v>0</v>
      </c>
      <c r="I29" s="36"/>
      <c r="J29" s="36"/>
    </row>
    <row r="30" spans="1:10" x14ac:dyDescent="0.25">
      <c r="A30" s="7">
        <v>25</v>
      </c>
      <c r="B30" s="25" t="s">
        <v>63</v>
      </c>
      <c r="C30" s="37" t="s">
        <v>64</v>
      </c>
      <c r="D30" s="12" t="s">
        <v>92</v>
      </c>
      <c r="E30" s="8">
        <v>10</v>
      </c>
      <c r="F30" s="8" t="s">
        <v>14</v>
      </c>
      <c r="G30" s="1"/>
      <c r="H30" s="9">
        <f t="shared" si="0"/>
        <v>0</v>
      </c>
      <c r="I30" s="36"/>
      <c r="J30" s="36"/>
    </row>
    <row r="31" spans="1:10" x14ac:dyDescent="0.25">
      <c r="A31" s="7">
        <v>26</v>
      </c>
      <c r="B31" s="25" t="s">
        <v>65</v>
      </c>
      <c r="C31" s="37" t="s">
        <v>66</v>
      </c>
      <c r="D31" s="12" t="s">
        <v>93</v>
      </c>
      <c r="E31" s="8">
        <v>10</v>
      </c>
      <c r="F31" s="8" t="s">
        <v>14</v>
      </c>
      <c r="G31" s="1"/>
      <c r="H31" s="9">
        <f t="shared" si="0"/>
        <v>0</v>
      </c>
      <c r="I31" s="36"/>
      <c r="J31" s="36"/>
    </row>
    <row r="32" spans="1:10" x14ac:dyDescent="0.25">
      <c r="A32" s="7">
        <v>27</v>
      </c>
      <c r="B32" s="25" t="s">
        <v>67</v>
      </c>
      <c r="C32" s="37" t="s">
        <v>68</v>
      </c>
      <c r="D32" s="12" t="s">
        <v>94</v>
      </c>
      <c r="E32" s="8">
        <v>20</v>
      </c>
      <c r="F32" s="8" t="s">
        <v>14</v>
      </c>
      <c r="G32" s="1"/>
      <c r="H32" s="9">
        <f t="shared" si="0"/>
        <v>0</v>
      </c>
      <c r="I32" s="36"/>
      <c r="J32" s="36"/>
    </row>
    <row r="33" spans="1:10" x14ac:dyDescent="0.25">
      <c r="A33" s="7">
        <v>28</v>
      </c>
      <c r="B33" s="25" t="s">
        <v>69</v>
      </c>
      <c r="C33" s="25" t="s">
        <v>70</v>
      </c>
      <c r="D33" s="12">
        <v>3028171</v>
      </c>
      <c r="E33" s="8">
        <v>20</v>
      </c>
      <c r="F33" s="8" t="s">
        <v>14</v>
      </c>
      <c r="G33" s="1"/>
      <c r="H33" s="9">
        <f t="shared" si="0"/>
        <v>0</v>
      </c>
      <c r="I33" s="36"/>
      <c r="J33" s="36"/>
    </row>
    <row r="34" spans="1:10" x14ac:dyDescent="0.25">
      <c r="A34" s="7">
        <v>29</v>
      </c>
      <c r="B34" s="25" t="s">
        <v>71</v>
      </c>
      <c r="C34" s="25" t="s">
        <v>72</v>
      </c>
      <c r="D34" s="12" t="s">
        <v>95</v>
      </c>
      <c r="E34" s="8">
        <v>2</v>
      </c>
      <c r="F34" s="8" t="s">
        <v>14</v>
      </c>
      <c r="G34" s="1"/>
      <c r="H34" s="9">
        <f t="shared" si="0"/>
        <v>0</v>
      </c>
      <c r="I34" s="36"/>
      <c r="J34" s="36"/>
    </row>
    <row r="35" spans="1:10" x14ac:dyDescent="0.25">
      <c r="A35" s="7">
        <v>30</v>
      </c>
      <c r="B35" s="25" t="s">
        <v>73</v>
      </c>
      <c r="C35" s="25" t="s">
        <v>74</v>
      </c>
      <c r="D35" s="12" t="s">
        <v>96</v>
      </c>
      <c r="E35" s="8">
        <v>2</v>
      </c>
      <c r="F35" s="8" t="s">
        <v>14</v>
      </c>
      <c r="G35" s="1"/>
      <c r="H35" s="9">
        <f t="shared" si="0"/>
        <v>0</v>
      </c>
      <c r="I35" s="36"/>
      <c r="J35" s="36"/>
    </row>
    <row r="36" spans="1:10" x14ac:dyDescent="0.25">
      <c r="A36" s="7">
        <v>31</v>
      </c>
      <c r="B36" s="25" t="s">
        <v>75</v>
      </c>
      <c r="C36" s="35" t="s">
        <v>76</v>
      </c>
      <c r="D36" s="12">
        <v>3030218</v>
      </c>
      <c r="E36" s="8">
        <v>2</v>
      </c>
      <c r="F36" s="8" t="s">
        <v>14</v>
      </c>
      <c r="G36" s="1"/>
      <c r="H36" s="9">
        <f t="shared" si="0"/>
        <v>0</v>
      </c>
      <c r="I36" s="36"/>
      <c r="J36" s="36"/>
    </row>
    <row r="37" spans="1:10" x14ac:dyDescent="0.25">
      <c r="A37" s="7">
        <v>32</v>
      </c>
      <c r="B37" s="25" t="s">
        <v>77</v>
      </c>
      <c r="C37" s="35" t="s">
        <v>78</v>
      </c>
      <c r="D37" s="12">
        <v>3031088</v>
      </c>
      <c r="E37" s="8">
        <v>2</v>
      </c>
      <c r="F37" s="8" t="s">
        <v>14</v>
      </c>
      <c r="G37" s="1"/>
      <c r="H37" s="9">
        <f t="shared" si="0"/>
        <v>0</v>
      </c>
      <c r="I37" s="36"/>
      <c r="J37" s="36"/>
    </row>
    <row r="38" spans="1:10" x14ac:dyDescent="0.25">
      <c r="A38" s="32" t="s">
        <v>98</v>
      </c>
      <c r="B38" s="33"/>
      <c r="C38" s="33"/>
      <c r="D38" s="33"/>
      <c r="E38" s="33"/>
      <c r="F38" s="33"/>
      <c r="G38" s="34"/>
      <c r="H38" s="10">
        <f>SUM(H6:H37)</f>
        <v>0</v>
      </c>
    </row>
    <row r="39" spans="1:10" x14ac:dyDescent="0.25">
      <c r="H39" s="21"/>
    </row>
    <row r="42" spans="1:10" x14ac:dyDescent="0.25">
      <c r="A42" s="22" t="s">
        <v>5</v>
      </c>
      <c r="B42" s="22"/>
      <c r="C42" s="22"/>
      <c r="D42" s="22"/>
      <c r="E42" s="4"/>
      <c r="F42" s="3" t="s">
        <v>11</v>
      </c>
      <c r="G42" s="4"/>
      <c r="H42" s="4"/>
    </row>
    <row r="43" spans="1:10" x14ac:dyDescent="0.25">
      <c r="A43" s="22"/>
      <c r="B43" s="22"/>
      <c r="C43" s="22"/>
      <c r="D43" s="22"/>
      <c r="E43" s="4"/>
      <c r="F43" s="4" t="s">
        <v>8</v>
      </c>
      <c r="G43" s="4"/>
      <c r="H43" s="4"/>
    </row>
    <row r="44" spans="1:10" x14ac:dyDescent="0.25">
      <c r="A44" s="22"/>
      <c r="B44" s="22"/>
      <c r="C44" s="22"/>
      <c r="D44" s="22"/>
      <c r="E44" s="4"/>
      <c r="F44" s="23"/>
      <c r="G44" s="2"/>
      <c r="H44" s="2"/>
    </row>
    <row r="45" spans="1:10" x14ac:dyDescent="0.25">
      <c r="A45" s="22"/>
      <c r="B45" s="22"/>
      <c r="C45" s="22"/>
      <c r="D45" s="22"/>
      <c r="E45" s="4"/>
      <c r="F45" s="2" t="s">
        <v>10</v>
      </c>
      <c r="G45" s="23"/>
      <c r="H45" s="4"/>
    </row>
    <row r="46" spans="1:10" x14ac:dyDescent="0.25">
      <c r="A46" s="22" t="s">
        <v>6</v>
      </c>
      <c r="B46" s="22"/>
      <c r="C46" s="22"/>
      <c r="D46" s="22"/>
      <c r="E46" s="4"/>
      <c r="F46" s="2" t="s">
        <v>9</v>
      </c>
      <c r="G46" s="23"/>
      <c r="H46" s="2"/>
    </row>
    <row r="47" spans="1:10" x14ac:dyDescent="0.25">
      <c r="A47" s="22"/>
      <c r="B47" s="22"/>
      <c r="C47" s="22"/>
      <c r="D47" s="22"/>
      <c r="E47" s="4"/>
      <c r="F47" s="4"/>
      <c r="G47" s="4"/>
      <c r="H47" s="4"/>
    </row>
    <row r="48" spans="1:10" x14ac:dyDescent="0.25">
      <c r="A48" s="24"/>
      <c r="B48" s="24"/>
      <c r="C48" s="24"/>
      <c r="D48" s="24"/>
      <c r="E48" s="4"/>
      <c r="F48" s="4"/>
      <c r="G48" s="4"/>
      <c r="H48" s="4"/>
    </row>
    <row r="49" spans="1:8" x14ac:dyDescent="0.25">
      <c r="A49" s="26"/>
      <c r="B49" s="27"/>
      <c r="C49" s="27"/>
      <c r="D49" s="27"/>
      <c r="E49" s="28"/>
      <c r="F49" s="28"/>
      <c r="G49" s="29"/>
      <c r="H49" s="30"/>
    </row>
    <row r="50" spans="1:8" x14ac:dyDescent="0.25">
      <c r="E50" s="11"/>
      <c r="F50" s="11"/>
      <c r="G50" s="11"/>
      <c r="H50" s="11"/>
    </row>
    <row r="51" spans="1:8" x14ac:dyDescent="0.25">
      <c r="E51" s="11"/>
      <c r="F51" s="11"/>
      <c r="G51" s="11"/>
      <c r="H51" s="11"/>
    </row>
    <row r="52" spans="1:8" x14ac:dyDescent="0.25">
      <c r="E52" s="11"/>
      <c r="F52" s="11"/>
      <c r="G52" s="11"/>
      <c r="H52" s="11"/>
    </row>
  </sheetData>
  <sheetProtection algorithmName="SHA-512" hashValue="6NxhQYZsxjyymXFJZM0lwJxlqzTOnden/Fl4xxCPIWdLq9f8jT1uN72XTgYYTGTrzBKgG3Dk+1M5uRXkRJ8Opw==" saltValue="7fdmsrJRvDyw/WmosqXxwQ==" spinCount="100000" sheet="1" objects="1" scenarios="1"/>
  <protectedRanges>
    <protectedRange sqref="G42:G44 E48:H50 G47 E42:E47 F45:F47 H42:H47 G6:G37 A42:D50 F42:F43" name="Obseg1"/>
  </protectedRanges>
  <mergeCells count="1">
    <mergeCell ref="A38:G38"/>
  </mergeCells>
  <dataValidations count="1">
    <dataValidation type="custom" allowBlank="1" showInputMessage="1" showErrorMessage="1" errorTitle="NAPAKA" error="Vpiši vrednost na dve decimalni mesti." sqref="G6:G37" xr:uid="{F4C91977-7CEA-45EA-9183-CF1FB58F8C5A}">
      <formula1>EXACT(G6,ROUND(G6,2))</formula1>
    </dataValidation>
  </dataValidations>
  <pageMargins left="0.7" right="0.7" top="0.75" bottom="0.75" header="0.3" footer="0.3"/>
  <pageSetup paperSize="9" scale="63" orientation="landscape" r:id="rId1"/>
  <headerFooter>
    <oddFooter>&amp;C&amp;"Tahoma,Navadno"&amp;8Stran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>JHL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Franek Banovec</dc:creator>
  <cp:lastModifiedBy>Filip David Koler</cp:lastModifiedBy>
  <cp:lastPrinted>2026-08-19T09:37:12Z</cp:lastPrinted>
  <dcterms:created xsi:type="dcterms:W3CDTF">2016-09-07T06:16:58Z</dcterms:created>
  <dcterms:modified xsi:type="dcterms:W3CDTF">2026-09-08T05:36:27Z</dcterms:modified>
</cp:coreProperties>
</file>